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8_{D0479A23-79CD-4D8A-93D6-28CB773CDF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E25" i="1"/>
  <c r="E27" i="1"/>
  <c r="E24" i="1"/>
  <c r="E23" i="1"/>
  <c r="E22" i="1"/>
  <c r="E21" i="1"/>
  <c r="E20" i="1"/>
  <c r="F16" i="1"/>
  <c r="F15" i="1"/>
  <c r="F14" i="1"/>
  <c r="F13" i="1"/>
  <c r="E12" i="1"/>
  <c r="J45" i="1"/>
  <c r="L45" i="1"/>
  <c r="F12" i="1" s="1"/>
  <c r="L162" i="1" l="1"/>
  <c r="L157" i="1" l="1"/>
  <c r="L153" i="1" l="1"/>
  <c r="L139" i="1"/>
  <c r="L145" i="1" l="1"/>
  <c r="L130" i="1" l="1"/>
  <c r="L132" i="1" s="1"/>
  <c r="J122" i="1" l="1"/>
  <c r="L122" i="1" s="1"/>
  <c r="F60" i="1"/>
  <c r="F50" i="1"/>
  <c r="J104" i="1" l="1"/>
  <c r="L104" i="1" s="1"/>
  <c r="F55" i="1"/>
  <c r="F54" i="1"/>
  <c r="F53" i="1"/>
  <c r="J85" i="1" l="1"/>
  <c r="L85" i="1" s="1"/>
  <c r="F62" i="1"/>
  <c r="F48" i="1"/>
  <c r="F49" i="1"/>
  <c r="F51" i="1"/>
  <c r="F52" i="1"/>
  <c r="F56" i="1"/>
  <c r="F57" i="1"/>
  <c r="F58" i="1"/>
  <c r="F59" i="1"/>
  <c r="J63" i="1" l="1"/>
  <c r="L63" i="1" s="1"/>
  <c r="F44" i="1" l="1"/>
  <c r="F38" i="1"/>
  <c r="F39" i="1"/>
  <c r="F40" i="1"/>
  <c r="F41" i="1"/>
  <c r="F42" i="1"/>
  <c r="F43" i="1"/>
  <c r="F37" i="1"/>
</calcChain>
</file>

<file path=xl/sharedStrings.xml><?xml version="1.0" encoding="utf-8"?>
<sst xmlns="http://schemas.openxmlformats.org/spreadsheetml/2006/main" count="174" uniqueCount="118">
  <si>
    <t xml:space="preserve">rozdzielnica  punktu sprzedaży </t>
  </si>
  <si>
    <t xml:space="preserve">licznik energii </t>
  </si>
  <si>
    <t xml:space="preserve">ilośc </t>
  </si>
  <si>
    <t xml:space="preserve">cena netto </t>
  </si>
  <si>
    <t>ochronnik TR-2</t>
  </si>
  <si>
    <t>WRP 20/0,03</t>
  </si>
  <si>
    <t>wyłącznik inst. C-16</t>
  </si>
  <si>
    <t>wyłącznik inst. C-10</t>
  </si>
  <si>
    <t>wyłącznik ins.  B-10</t>
  </si>
  <si>
    <t>obudowa</t>
  </si>
  <si>
    <t xml:space="preserve">KZ </t>
  </si>
  <si>
    <t>KP</t>
  </si>
  <si>
    <t>ZYSK</t>
  </si>
  <si>
    <t>razem</t>
  </si>
  <si>
    <t xml:space="preserve">wartość </t>
  </si>
  <si>
    <t xml:space="preserve">ilość </t>
  </si>
  <si>
    <t>przewód DY 2,5</t>
  </si>
  <si>
    <t>przewód DY 1,5</t>
  </si>
  <si>
    <t>gniazdo 230 X2</t>
  </si>
  <si>
    <t>mat. dodatkowe 5%</t>
  </si>
  <si>
    <t xml:space="preserve">robocizna </t>
  </si>
  <si>
    <t>( jako prefabrykat )</t>
  </si>
  <si>
    <t xml:space="preserve">Rozdzielnica główna RG NN </t>
  </si>
  <si>
    <t xml:space="preserve">( jako prefabrykat ) </t>
  </si>
  <si>
    <t>wyłącznik  mocy 1600A wysuwny</t>
  </si>
  <si>
    <t xml:space="preserve">wyłącznik mocy 1250 wysuwny </t>
  </si>
  <si>
    <t>wyłącznik mocy 630 A</t>
  </si>
  <si>
    <t>przekładnik prądowy 1200/5</t>
  </si>
  <si>
    <t xml:space="preserve">sterownik centralny SZR </t>
  </si>
  <si>
    <t xml:space="preserve">analizator sieci </t>
  </si>
  <si>
    <t xml:space="preserve">panel operatorski </t>
  </si>
  <si>
    <t>ochronnik T1 + T2</t>
  </si>
  <si>
    <t>panel przyłączenia agregatu 630A</t>
  </si>
  <si>
    <t>rozłącznik bezpiecznikowy 400A</t>
  </si>
  <si>
    <t>rozłącznik bezpiecznikowy 160A</t>
  </si>
  <si>
    <t>rozłącznik bezpiecznikowy 250A</t>
  </si>
  <si>
    <t>system szyn zbiorczych 600mm2</t>
  </si>
  <si>
    <t xml:space="preserve">szafa  ( moduł 600mm ) </t>
  </si>
  <si>
    <t xml:space="preserve">termostat z czujką PTS </t>
  </si>
  <si>
    <t xml:space="preserve">wentylator wyciągowy </t>
  </si>
  <si>
    <t xml:space="preserve">gniazdo bezpiecznikowe </t>
  </si>
  <si>
    <t>mat dodatkowe  5%</t>
  </si>
  <si>
    <t>Rozdzielnica R1</t>
  </si>
  <si>
    <t xml:space="preserve">sterownik oświetlenia wi-fi </t>
  </si>
  <si>
    <t xml:space="preserve">zegar sterujący </t>
  </si>
  <si>
    <t>stycznik sterowania 3-faz 100A</t>
  </si>
  <si>
    <t>stycznik ster. ośw. 1 faz 16A</t>
  </si>
  <si>
    <t>wyłącznik mocy 250 A  nast. In</t>
  </si>
  <si>
    <t>wyłązcnik mocy 100 A nast. In</t>
  </si>
  <si>
    <t>system szyn zbiorczych 250mm2</t>
  </si>
  <si>
    <t>wyłącznik instalacyjny B16A 1P</t>
  </si>
  <si>
    <t xml:space="preserve">wyłązcnik inst C-25 3P biuro </t>
  </si>
  <si>
    <t xml:space="preserve">Rozdzielnica R2 </t>
  </si>
  <si>
    <t>wyłącznik instalacyjny C16A 1P</t>
  </si>
  <si>
    <t>wyłącznik  inst. B50 3P</t>
  </si>
  <si>
    <t>wyłącznik mocy 160 A  nast. In</t>
  </si>
  <si>
    <t>wyłącznik  mocy 63 A nast. In</t>
  </si>
  <si>
    <t>stycznik sterowania 3-faz 63A</t>
  </si>
  <si>
    <t>wylącznik instalacyjny C16 3P</t>
  </si>
  <si>
    <t>Rozdzielnica R3</t>
  </si>
  <si>
    <t>I.</t>
  </si>
  <si>
    <t xml:space="preserve">Elementy prefabrykowane  - </t>
  </si>
  <si>
    <t>Rozdzielnica R2</t>
  </si>
  <si>
    <t xml:space="preserve">RAZEM </t>
  </si>
  <si>
    <t>II.</t>
  </si>
  <si>
    <t xml:space="preserve">Prace wykonywane na obiekcie </t>
  </si>
  <si>
    <t xml:space="preserve">Punkty sprzedaży wykonanie instalacji i montaż rozdzielnicy </t>
  </si>
  <si>
    <t>cena jed.</t>
  </si>
  <si>
    <t>KZ</t>
  </si>
  <si>
    <t>KR</t>
  </si>
  <si>
    <t>KN</t>
  </si>
  <si>
    <t xml:space="preserve">razem </t>
  </si>
  <si>
    <t xml:space="preserve">Wykonanie linii zasilających od transformatorów do rozdzielnicy RG NN </t>
  </si>
  <si>
    <t>kabel NkGs 1* 185 mm2</t>
  </si>
  <si>
    <t>Przegląd transformatorów</t>
  </si>
  <si>
    <t xml:space="preserve">piana uszczelniająca </t>
  </si>
  <si>
    <t xml:space="preserve">mat. dodatkowe </t>
  </si>
  <si>
    <t xml:space="preserve">Demontaż starych rozdzielnic i montaż nowych </t>
  </si>
  <si>
    <t xml:space="preserve">Wykonanie instalacji wyrównawczych  i uziemiających </t>
  </si>
  <si>
    <t>przewód LY 95</t>
  </si>
  <si>
    <t xml:space="preserve">przewód LY 16 </t>
  </si>
  <si>
    <t xml:space="preserve">płytka uziemiajaca </t>
  </si>
  <si>
    <t>wykonanie instalacji w punktach</t>
  </si>
  <si>
    <t xml:space="preserve">pomiary </t>
  </si>
  <si>
    <t xml:space="preserve">końcówki kablowe </t>
  </si>
  <si>
    <t xml:space="preserve">Pomiary elektryczne  ( samoczynne szybkie wyłączenie , rezystancja izolacji , rezystancja uziemienia ) </t>
  </si>
  <si>
    <t>pomiary w punktach sprzedaży</t>
  </si>
  <si>
    <t xml:space="preserve">pomiary obwodów zasilających </t>
  </si>
  <si>
    <t xml:space="preserve">Prace dokumentacyjne. Opracowanie projektu automatyki rozdzielnic. Uruchomienie nadzoru zdalnego </t>
  </si>
  <si>
    <t xml:space="preserve">projekt automatyki </t>
  </si>
  <si>
    <t xml:space="preserve">dokumetacja powykonawcza </t>
  </si>
  <si>
    <t xml:space="preserve">uruchomienie zdalnego nadzoru </t>
  </si>
  <si>
    <t>III</t>
  </si>
  <si>
    <t xml:space="preserve">Prace dokumentacyjne </t>
  </si>
  <si>
    <t xml:space="preserve">linia trafo -RGNN , przegląd trafo </t>
  </si>
  <si>
    <t xml:space="preserve">RAZEM WARTOŚĆ PRAC Z ZAKRESU PROJEKTU     </t>
  </si>
  <si>
    <t xml:space="preserve">TABELE SZCZEGÓŁOWE </t>
  </si>
  <si>
    <t>wartość</t>
  </si>
  <si>
    <t>kpl</t>
  </si>
  <si>
    <t xml:space="preserve">podatek VAT </t>
  </si>
  <si>
    <t xml:space="preserve">NETTO </t>
  </si>
  <si>
    <t xml:space="preserve">OBMIAR PRAC </t>
  </si>
  <si>
    <t>robocizna ( rbg )</t>
  </si>
  <si>
    <t>robocizna ( rbg)</t>
  </si>
  <si>
    <t>Rozdzielnica RG NN  ( rbg )</t>
  </si>
  <si>
    <t>Rozdzielnica R - 1 ( rbg )</t>
  </si>
  <si>
    <t>Rozdzielnica R-2 ( rbg )</t>
  </si>
  <si>
    <t>Rozdzielnica  R-3 ( rbg )</t>
  </si>
  <si>
    <t>robocizna  ( rbg )</t>
  </si>
  <si>
    <t xml:space="preserve">KP - koszty pośrednie </t>
  </si>
  <si>
    <t xml:space="preserve">KZ - koszty zakupu </t>
  </si>
  <si>
    <t>KR - współczynnik do stawki robocizny dla regionu  ( nie wymagany )</t>
  </si>
  <si>
    <t xml:space="preserve">KN - wspołczynnik do prac nocnych </t>
  </si>
  <si>
    <t>BRUTTO</t>
  </si>
  <si>
    <t xml:space="preserve">montaż instalacji wyrównawczych </t>
  </si>
  <si>
    <t>PRZEDMIAR</t>
  </si>
  <si>
    <t>Rozdzielnice punktu sprzedaży</t>
  </si>
  <si>
    <t>demontaż starych montaż nowych rozdzielnic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</si>
</sst>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3" xfId="0" applyBorder="1"/>
    <xf numFmtId="0" fontId="4" fillId="0" borderId="3" xfId="0" applyFont="1" applyBorder="1"/>
    <xf numFmtId="0" fontId="0" fillId="0" borderId="5" xfId="0" applyBorder="1"/>
    <xf numFmtId="0" fontId="4" fillId="0" borderId="1" xfId="0" applyFont="1" applyBorder="1"/>
    <xf numFmtId="0" fontId="4" fillId="0" borderId="0" xfId="0" applyFont="1"/>
    <xf numFmtId="0" fontId="2" fillId="0" borderId="1" xfId="0" applyFont="1" applyBorder="1"/>
    <xf numFmtId="0" fontId="6" fillId="0" borderId="0" xfId="0" applyFont="1"/>
    <xf numFmtId="0" fontId="5" fillId="0" borderId="0" xfId="0" applyFont="1"/>
    <xf numFmtId="0" fontId="4" fillId="0" borderId="6" xfId="0" applyFont="1" applyBorder="1"/>
    <xf numFmtId="0" fontId="4" fillId="0" borderId="7" xfId="0" applyFont="1" applyBorder="1"/>
    <xf numFmtId="0" fontId="0" fillId="0" borderId="7" xfId="0" applyBorder="1"/>
    <xf numFmtId="0" fontId="0" fillId="0" borderId="8" xfId="0" applyBorder="1"/>
    <xf numFmtId="0" fontId="3" fillId="0" borderId="9" xfId="0" applyFont="1" applyBorder="1"/>
    <xf numFmtId="0" fontId="0" fillId="0" borderId="10" xfId="0" applyBorder="1"/>
    <xf numFmtId="0" fontId="0" fillId="0" borderId="9" xfId="0" applyBorder="1"/>
    <xf numFmtId="9" fontId="0" fillId="0" borderId="0" xfId="0" applyNumberFormat="1"/>
    <xf numFmtId="0" fontId="4" fillId="0" borderId="11" xfId="0" applyFont="1" applyBorder="1"/>
    <xf numFmtId="0" fontId="0" fillId="0" borderId="11" xfId="0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15" xfId="0" applyFill="1" applyBorder="1"/>
    <xf numFmtId="0" fontId="7" fillId="0" borderId="16" xfId="0" applyFont="1" applyBorder="1"/>
    <xf numFmtId="0" fontId="8" fillId="0" borderId="17" xfId="0" applyFont="1" applyBorder="1"/>
    <xf numFmtId="0" fontId="0" fillId="0" borderId="17" xfId="0" applyBorder="1"/>
    <xf numFmtId="0" fontId="0" fillId="0" borderId="18" xfId="0" applyBorder="1"/>
    <xf numFmtId="0" fontId="4" fillId="0" borderId="9" xfId="0" applyFont="1" applyBorder="1"/>
    <xf numFmtId="0" fontId="2" fillId="0" borderId="0" xfId="0" applyFont="1"/>
    <xf numFmtId="0" fontId="6" fillId="0" borderId="3" xfId="0" applyFont="1" applyBorder="1"/>
    <xf numFmtId="0" fontId="8" fillId="0" borderId="19" xfId="0" applyFont="1" applyBorder="1"/>
    <xf numFmtId="0" fontId="5" fillId="0" borderId="19" xfId="0" applyFont="1" applyBorder="1"/>
    <xf numFmtId="0" fontId="4" fillId="2" borderId="3" xfId="0" applyFont="1" applyFill="1" applyBorder="1"/>
    <xf numFmtId="0" fontId="4" fillId="2" borderId="19" xfId="0" applyFont="1" applyFill="1" applyBorder="1"/>
    <xf numFmtId="0" fontId="9" fillId="0" borderId="20" xfId="0" applyFont="1" applyBorder="1"/>
    <xf numFmtId="0" fontId="9" fillId="0" borderId="21" xfId="0" applyFont="1" applyBorder="1"/>
    <xf numFmtId="9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3" borderId="4" xfId="0" applyFill="1" applyBorder="1"/>
    <xf numFmtId="0" fontId="0" fillId="3" borderId="2" xfId="0" applyFill="1" applyBorder="1"/>
    <xf numFmtId="0" fontId="0" fillId="3" borderId="5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2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4" xfId="0" applyFont="1" applyFill="1" applyBorder="1"/>
    <xf numFmtId="0" fontId="4" fillId="2" borderId="10" xfId="0" applyFont="1" applyFill="1" applyBorder="1"/>
    <xf numFmtId="0" fontId="4" fillId="2" borderId="22" xfId="0" applyFont="1" applyFill="1" applyBorder="1"/>
    <xf numFmtId="164" fontId="4" fillId="2" borderId="1" xfId="0" applyNumberFormat="1" applyFont="1" applyFill="1" applyBorder="1"/>
    <xf numFmtId="0" fontId="1" fillId="0" borderId="1" xfId="0" applyFont="1" applyBorder="1"/>
    <xf numFmtId="0" fontId="10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62"/>
  <sheetViews>
    <sheetView tabSelected="1" topLeftCell="A138" workbookViewId="0">
      <selection activeCell="P15" sqref="P15"/>
    </sheetView>
  </sheetViews>
  <sheetFormatPr defaultRowHeight="15" x14ac:dyDescent="0.25"/>
  <cols>
    <col min="2" max="2" width="4.42578125" customWidth="1"/>
    <col min="3" max="3" width="36.42578125" customWidth="1"/>
    <col min="4" max="4" width="6.140625" customWidth="1"/>
    <col min="5" max="5" width="14.140625" customWidth="1"/>
    <col min="6" max="6" width="9.7109375" customWidth="1"/>
    <col min="7" max="7" width="5.85546875" customWidth="1"/>
    <col min="8" max="8" width="5.7109375" customWidth="1"/>
    <col min="9" max="9" width="6.140625" customWidth="1"/>
    <col min="10" max="10" width="12" customWidth="1"/>
    <col min="11" max="11" width="10.5703125" customWidth="1"/>
    <col min="12" max="12" width="15.28515625" customWidth="1"/>
  </cols>
  <sheetData>
    <row r="1" spans="2:11" ht="15.75" thickBot="1" x14ac:dyDescent="0.3"/>
    <row r="2" spans="2:11" x14ac:dyDescent="0.25">
      <c r="B2" s="11"/>
      <c r="C2" s="12"/>
      <c r="D2" s="13"/>
      <c r="E2" s="13"/>
      <c r="F2" s="13"/>
      <c r="G2" s="13"/>
      <c r="H2" s="13"/>
      <c r="I2" s="13"/>
      <c r="J2" s="13"/>
      <c r="K2" s="14"/>
    </row>
    <row r="3" spans="2:11" x14ac:dyDescent="0.25">
      <c r="B3" s="15"/>
      <c r="C3" s="7" t="s">
        <v>115</v>
      </c>
      <c r="D3" s="7"/>
      <c r="E3" s="7"/>
      <c r="F3" s="7"/>
      <c r="G3" s="7"/>
      <c r="K3" s="16"/>
    </row>
    <row r="4" spans="2:11" x14ac:dyDescent="0.25">
      <c r="B4" s="17"/>
      <c r="K4" s="16"/>
    </row>
    <row r="5" spans="2:11" x14ac:dyDescent="0.25">
      <c r="B5" s="17">
        <v>1</v>
      </c>
      <c r="C5" t="s">
        <v>109</v>
      </c>
      <c r="K5" s="16"/>
    </row>
    <row r="6" spans="2:11" x14ac:dyDescent="0.25">
      <c r="B6" s="17">
        <v>2</v>
      </c>
      <c r="C6" t="s">
        <v>110</v>
      </c>
      <c r="K6" s="16"/>
    </row>
    <row r="7" spans="2:11" x14ac:dyDescent="0.25">
      <c r="B7" s="17">
        <v>3</v>
      </c>
      <c r="C7" t="s">
        <v>111</v>
      </c>
      <c r="H7" s="18"/>
      <c r="K7" s="16"/>
    </row>
    <row r="8" spans="2:11" x14ac:dyDescent="0.25">
      <c r="B8" s="17">
        <v>4</v>
      </c>
      <c r="C8" t="s">
        <v>112</v>
      </c>
      <c r="K8" s="16"/>
    </row>
    <row r="9" spans="2:11" x14ac:dyDescent="0.25">
      <c r="B9" s="17">
        <v>5</v>
      </c>
      <c r="C9" t="s">
        <v>12</v>
      </c>
      <c r="K9" s="16"/>
    </row>
    <row r="10" spans="2:11" x14ac:dyDescent="0.25">
      <c r="B10" s="17"/>
      <c r="K10" s="16"/>
    </row>
    <row r="11" spans="2:11" x14ac:dyDescent="0.25">
      <c r="B11" s="19" t="s">
        <v>60</v>
      </c>
      <c r="C11" s="6" t="s">
        <v>61</v>
      </c>
      <c r="D11" s="6" t="s">
        <v>15</v>
      </c>
      <c r="E11" s="6" t="s">
        <v>67</v>
      </c>
      <c r="F11" s="6" t="s">
        <v>97</v>
      </c>
      <c r="K11" s="16"/>
    </row>
    <row r="12" spans="2:11" x14ac:dyDescent="0.25">
      <c r="B12" s="20">
        <v>1</v>
      </c>
      <c r="C12" s="1" t="s">
        <v>116</v>
      </c>
      <c r="D12" s="1">
        <v>184</v>
      </c>
      <c r="E12" s="1">
        <f>J45</f>
        <v>0</v>
      </c>
      <c r="F12" s="1">
        <f>L45</f>
        <v>0</v>
      </c>
      <c r="K12" s="16"/>
    </row>
    <row r="13" spans="2:11" x14ac:dyDescent="0.25">
      <c r="B13" s="20">
        <v>2</v>
      </c>
      <c r="C13" s="1" t="s">
        <v>22</v>
      </c>
      <c r="D13" s="1">
        <v>1</v>
      </c>
      <c r="E13" s="1"/>
      <c r="F13" s="1">
        <f>L85</f>
        <v>0</v>
      </c>
      <c r="K13" s="16"/>
    </row>
    <row r="14" spans="2:11" x14ac:dyDescent="0.25">
      <c r="B14" s="20">
        <v>3</v>
      </c>
      <c r="C14" s="1" t="s">
        <v>42</v>
      </c>
      <c r="D14" s="1">
        <v>1</v>
      </c>
      <c r="E14" s="1"/>
      <c r="F14" s="1">
        <f>L63</f>
        <v>0</v>
      </c>
      <c r="K14" s="16"/>
    </row>
    <row r="15" spans="2:11" x14ac:dyDescent="0.25">
      <c r="B15" s="20">
        <v>4</v>
      </c>
      <c r="C15" s="1" t="s">
        <v>62</v>
      </c>
      <c r="D15" s="1">
        <v>1</v>
      </c>
      <c r="E15" s="1"/>
      <c r="F15" s="1">
        <f>L104</f>
        <v>0</v>
      </c>
      <c r="K15" s="16"/>
    </row>
    <row r="16" spans="2:11" x14ac:dyDescent="0.25">
      <c r="B16" s="20">
        <v>5</v>
      </c>
      <c r="C16" s="1" t="s">
        <v>59</v>
      </c>
      <c r="D16" s="1">
        <v>1</v>
      </c>
      <c r="E16" s="1"/>
      <c r="F16" s="1">
        <f>L122</f>
        <v>0</v>
      </c>
      <c r="K16" s="16"/>
    </row>
    <row r="17" spans="2:11" x14ac:dyDescent="0.25">
      <c r="B17" s="20"/>
      <c r="C17" s="1" t="s">
        <v>63</v>
      </c>
      <c r="E17" s="7"/>
      <c r="F17" s="1">
        <f>SUM(F12:F16)</f>
        <v>0</v>
      </c>
      <c r="K17" s="16"/>
    </row>
    <row r="18" spans="2:11" x14ac:dyDescent="0.25">
      <c r="B18" s="17"/>
      <c r="K18" s="16"/>
    </row>
    <row r="19" spans="2:11" x14ac:dyDescent="0.25">
      <c r="B19" s="21" t="s">
        <v>64</v>
      </c>
      <c r="C19" s="6" t="s">
        <v>65</v>
      </c>
      <c r="D19" s="6" t="s">
        <v>98</v>
      </c>
      <c r="E19" s="6" t="s">
        <v>97</v>
      </c>
      <c r="K19" s="16"/>
    </row>
    <row r="20" spans="2:11" x14ac:dyDescent="0.25">
      <c r="B20" s="21"/>
      <c r="C20" s="8" t="s">
        <v>82</v>
      </c>
      <c r="D20" s="8">
        <v>1</v>
      </c>
      <c r="E20" s="8">
        <f>L132</f>
        <v>0</v>
      </c>
      <c r="K20" s="16"/>
    </row>
    <row r="21" spans="2:11" x14ac:dyDescent="0.25">
      <c r="B21" s="21"/>
      <c r="C21" s="8" t="s">
        <v>94</v>
      </c>
      <c r="D21" s="8">
        <v>1</v>
      </c>
      <c r="E21" s="8">
        <f>L139</f>
        <v>0</v>
      </c>
      <c r="K21" s="16"/>
    </row>
    <row r="22" spans="2:11" x14ac:dyDescent="0.25">
      <c r="B22" s="21"/>
      <c r="C22" s="60" t="s">
        <v>117</v>
      </c>
      <c r="D22" s="8">
        <v>1</v>
      </c>
      <c r="E22" s="8">
        <f>L145</f>
        <v>0</v>
      </c>
      <c r="K22" s="16"/>
    </row>
    <row r="23" spans="2:11" x14ac:dyDescent="0.25">
      <c r="B23" s="21"/>
      <c r="C23" s="59" t="s">
        <v>114</v>
      </c>
      <c r="D23" s="8">
        <v>1</v>
      </c>
      <c r="E23" s="8">
        <f>L153</f>
        <v>0</v>
      </c>
      <c r="K23" s="16"/>
    </row>
    <row r="24" spans="2:11" x14ac:dyDescent="0.25">
      <c r="B24" s="21"/>
      <c r="C24" s="8" t="s">
        <v>83</v>
      </c>
      <c r="D24" s="8">
        <v>1</v>
      </c>
      <c r="E24" s="8">
        <f>L157</f>
        <v>0</v>
      </c>
      <c r="K24" s="16"/>
    </row>
    <row r="25" spans="2:11" x14ac:dyDescent="0.25">
      <c r="B25" s="20"/>
      <c r="C25" s="1" t="s">
        <v>63</v>
      </c>
      <c r="D25" s="1">
        <v>1</v>
      </c>
      <c r="E25" s="6">
        <f>SUM(E20:E24)</f>
        <v>0</v>
      </c>
      <c r="K25" s="16"/>
    </row>
    <row r="26" spans="2:11" x14ac:dyDescent="0.25">
      <c r="B26" s="17"/>
      <c r="E26" s="7"/>
      <c r="K26" s="16"/>
    </row>
    <row r="27" spans="2:11" x14ac:dyDescent="0.25">
      <c r="B27" s="20" t="s">
        <v>92</v>
      </c>
      <c r="C27" s="6" t="s">
        <v>93</v>
      </c>
      <c r="D27" s="1">
        <v>1</v>
      </c>
      <c r="E27" s="6">
        <f>L162</f>
        <v>0</v>
      </c>
      <c r="K27" s="16"/>
    </row>
    <row r="28" spans="2:11" x14ac:dyDescent="0.25">
      <c r="B28" s="17"/>
      <c r="E28" s="7"/>
      <c r="K28" s="16"/>
    </row>
    <row r="29" spans="2:11" x14ac:dyDescent="0.25">
      <c r="B29" s="35" t="s">
        <v>95</v>
      </c>
      <c r="C29" s="36"/>
      <c r="D29" s="36"/>
      <c r="E29" s="36" t="s">
        <v>100</v>
      </c>
      <c r="F29" s="58">
        <v>0</v>
      </c>
      <c r="G29" s="31"/>
      <c r="K29" s="16"/>
    </row>
    <row r="30" spans="2:11" x14ac:dyDescent="0.25">
      <c r="B30" s="32"/>
      <c r="C30" s="33" t="s">
        <v>99</v>
      </c>
      <c r="D30" s="34"/>
      <c r="E30" s="34"/>
      <c r="F30" s="39">
        <v>0.23</v>
      </c>
      <c r="G30" s="31"/>
      <c r="K30" s="16"/>
    </row>
    <row r="31" spans="2:11" ht="15.75" thickBot="1" x14ac:dyDescent="0.3">
      <c r="B31" s="35" t="s">
        <v>95</v>
      </c>
      <c r="C31" s="36"/>
      <c r="D31" s="36"/>
      <c r="E31" s="36" t="s">
        <v>113</v>
      </c>
      <c r="F31" s="58">
        <v>0</v>
      </c>
      <c r="G31" s="22"/>
      <c r="H31" s="22"/>
      <c r="I31" s="22"/>
      <c r="J31" s="22"/>
      <c r="K31" s="23"/>
    </row>
    <row r="32" spans="2:11" ht="15.75" thickBot="1" x14ac:dyDescent="0.3">
      <c r="B32" s="9"/>
      <c r="C32" s="10"/>
      <c r="D32" s="10"/>
      <c r="E32" s="10"/>
    </row>
    <row r="33" spans="2:12" ht="15.75" thickBot="1" x14ac:dyDescent="0.3">
      <c r="B33" s="26"/>
      <c r="C33" s="27" t="s">
        <v>96</v>
      </c>
      <c r="D33" s="27"/>
      <c r="E33" s="27" t="s">
        <v>101</v>
      </c>
      <c r="F33" s="27"/>
      <c r="G33" s="28"/>
      <c r="H33" s="28"/>
      <c r="I33" s="28"/>
      <c r="J33" s="28"/>
      <c r="K33" s="28"/>
      <c r="L33" s="29"/>
    </row>
    <row r="34" spans="2:12" x14ac:dyDescent="0.25">
      <c r="B34" s="17"/>
      <c r="L34" s="16"/>
    </row>
    <row r="35" spans="2:12" x14ac:dyDescent="0.25">
      <c r="B35" s="30" t="s">
        <v>0</v>
      </c>
      <c r="C35" s="7"/>
      <c r="D35" s="7" t="s">
        <v>21</v>
      </c>
      <c r="E35" s="7"/>
      <c r="F35" s="7"/>
      <c r="L35" s="16"/>
    </row>
    <row r="36" spans="2:12" x14ac:dyDescent="0.25">
      <c r="B36" s="20"/>
      <c r="C36" s="1"/>
      <c r="D36" s="40" t="s">
        <v>2</v>
      </c>
      <c r="E36" s="40" t="s">
        <v>3</v>
      </c>
      <c r="F36" s="40" t="s">
        <v>13</v>
      </c>
      <c r="G36" s="40" t="s">
        <v>10</v>
      </c>
      <c r="H36" s="40" t="s">
        <v>11</v>
      </c>
      <c r="I36" s="40" t="s">
        <v>12</v>
      </c>
      <c r="J36" s="41" t="s">
        <v>14</v>
      </c>
      <c r="K36" s="54" t="s">
        <v>15</v>
      </c>
      <c r="L36" s="16"/>
    </row>
    <row r="37" spans="2:12" x14ac:dyDescent="0.25">
      <c r="B37" s="48">
        <v>1</v>
      </c>
      <c r="C37" s="1" t="s">
        <v>1</v>
      </c>
      <c r="D37" s="40">
        <v>1</v>
      </c>
      <c r="E37" s="1"/>
      <c r="F37" s="1">
        <f>D37*E37</f>
        <v>0</v>
      </c>
      <c r="G37" s="2"/>
      <c r="H37" s="1"/>
      <c r="I37" s="1"/>
      <c r="J37" s="3"/>
      <c r="K37" s="50"/>
      <c r="L37" s="16"/>
    </row>
    <row r="38" spans="2:12" x14ac:dyDescent="0.25">
      <c r="B38" s="48">
        <v>2</v>
      </c>
      <c r="C38" s="1" t="s">
        <v>4</v>
      </c>
      <c r="D38" s="40">
        <v>1</v>
      </c>
      <c r="E38" s="1"/>
      <c r="F38" s="1">
        <f t="shared" ref="F38:F43" si="0">D38*E38</f>
        <v>0</v>
      </c>
      <c r="G38" s="2"/>
      <c r="H38" s="1"/>
      <c r="I38" s="1"/>
      <c r="J38" s="3"/>
      <c r="K38" s="50"/>
      <c r="L38" s="16"/>
    </row>
    <row r="39" spans="2:12" x14ac:dyDescent="0.25">
      <c r="B39" s="48">
        <v>3</v>
      </c>
      <c r="C39" s="1" t="s">
        <v>5</v>
      </c>
      <c r="D39" s="40">
        <v>1</v>
      </c>
      <c r="E39" s="1"/>
      <c r="F39" s="1">
        <f t="shared" si="0"/>
        <v>0</v>
      </c>
      <c r="G39" s="2"/>
      <c r="H39" s="1"/>
      <c r="I39" s="1"/>
      <c r="J39" s="3"/>
      <c r="K39" s="50"/>
      <c r="L39" s="16"/>
    </row>
    <row r="40" spans="2:12" x14ac:dyDescent="0.25">
      <c r="B40" s="48">
        <v>4</v>
      </c>
      <c r="C40" s="1" t="s">
        <v>6</v>
      </c>
      <c r="D40" s="40">
        <v>1</v>
      </c>
      <c r="E40" s="1"/>
      <c r="F40" s="1">
        <f t="shared" si="0"/>
        <v>0</v>
      </c>
      <c r="G40" s="2"/>
      <c r="H40" s="1"/>
      <c r="I40" s="1"/>
      <c r="J40" s="3"/>
      <c r="K40" s="50"/>
      <c r="L40" s="16"/>
    </row>
    <row r="41" spans="2:12" x14ac:dyDescent="0.25">
      <c r="B41" s="48">
        <v>5</v>
      </c>
      <c r="C41" s="1" t="s">
        <v>7</v>
      </c>
      <c r="D41" s="40">
        <v>1</v>
      </c>
      <c r="E41" s="1"/>
      <c r="F41" s="1">
        <f t="shared" si="0"/>
        <v>0</v>
      </c>
      <c r="G41" s="2"/>
      <c r="H41" s="1"/>
      <c r="I41" s="1"/>
      <c r="J41" s="3"/>
      <c r="K41" s="50"/>
      <c r="L41" s="16"/>
    </row>
    <row r="42" spans="2:12" x14ac:dyDescent="0.25">
      <c r="B42" s="48">
        <v>6</v>
      </c>
      <c r="C42" s="1" t="s">
        <v>8</v>
      </c>
      <c r="D42" s="40">
        <v>1</v>
      </c>
      <c r="E42" s="1"/>
      <c r="F42" s="1">
        <f t="shared" si="0"/>
        <v>0</v>
      </c>
      <c r="G42" s="2"/>
      <c r="H42" s="1"/>
      <c r="I42" s="1"/>
      <c r="J42" s="3"/>
      <c r="K42" s="50"/>
      <c r="L42" s="16"/>
    </row>
    <row r="43" spans="2:12" x14ac:dyDescent="0.25">
      <c r="B43" s="48">
        <v>7</v>
      </c>
      <c r="C43" s="1" t="s">
        <v>9</v>
      </c>
      <c r="D43" s="40">
        <v>1</v>
      </c>
      <c r="E43" s="1"/>
      <c r="F43" s="1">
        <f t="shared" si="0"/>
        <v>0</v>
      </c>
      <c r="G43" s="2"/>
      <c r="H43" s="1"/>
      <c r="I43" s="1"/>
      <c r="J43" s="3"/>
      <c r="K43" s="50"/>
      <c r="L43" s="16"/>
    </row>
    <row r="44" spans="2:12" x14ac:dyDescent="0.25">
      <c r="B44" s="48">
        <v>8</v>
      </c>
      <c r="C44" s="1" t="s">
        <v>20</v>
      </c>
      <c r="D44" s="40">
        <v>3</v>
      </c>
      <c r="E44" s="1"/>
      <c r="F44" s="1">
        <f>D44*E44</f>
        <v>0</v>
      </c>
      <c r="G44" s="1"/>
      <c r="H44" s="2"/>
      <c r="I44" s="2"/>
      <c r="J44" s="3"/>
      <c r="K44" s="50"/>
      <c r="L44" s="16"/>
    </row>
    <row r="45" spans="2:12" x14ac:dyDescent="0.25">
      <c r="B45" s="17"/>
      <c r="J45" s="4">
        <f t="shared" ref="J37:J45" si="1">SUM(F45:I45)</f>
        <v>0</v>
      </c>
      <c r="K45" s="51">
        <v>184</v>
      </c>
      <c r="L45" s="55">
        <f>J45*K45</f>
        <v>0</v>
      </c>
    </row>
    <row r="46" spans="2:12" x14ac:dyDescent="0.25">
      <c r="B46" s="17"/>
      <c r="L46" s="16"/>
    </row>
    <row r="47" spans="2:12" x14ac:dyDescent="0.25">
      <c r="B47" s="30" t="s">
        <v>42</v>
      </c>
      <c r="C47" s="7"/>
      <c r="D47" s="7" t="s">
        <v>23</v>
      </c>
      <c r="E47" s="7"/>
      <c r="F47" s="7"/>
      <c r="L47" s="16"/>
    </row>
    <row r="48" spans="2:12" x14ac:dyDescent="0.25">
      <c r="B48" s="48">
        <v>1</v>
      </c>
      <c r="C48" s="1" t="s">
        <v>47</v>
      </c>
      <c r="D48" s="40">
        <v>1</v>
      </c>
      <c r="E48" s="1"/>
      <c r="F48" s="1">
        <f t="shared" ref="F48:F59" si="2">D48*E48</f>
        <v>0</v>
      </c>
      <c r="G48" s="2"/>
      <c r="H48" s="1"/>
      <c r="I48" s="1"/>
      <c r="J48" s="3"/>
      <c r="K48" s="49"/>
      <c r="L48" s="16"/>
    </row>
    <row r="49" spans="2:12" x14ac:dyDescent="0.25">
      <c r="B49" s="48">
        <v>2</v>
      </c>
      <c r="C49" s="1" t="s">
        <v>29</v>
      </c>
      <c r="D49" s="40">
        <v>1</v>
      </c>
      <c r="E49" s="1"/>
      <c r="F49" s="1">
        <f t="shared" si="2"/>
        <v>0</v>
      </c>
      <c r="G49" s="2"/>
      <c r="H49" s="1"/>
      <c r="I49" s="1"/>
      <c r="J49" s="3"/>
      <c r="K49" s="50"/>
      <c r="L49" s="16"/>
    </row>
    <row r="50" spans="2:12" x14ac:dyDescent="0.25">
      <c r="B50" s="48">
        <v>3</v>
      </c>
      <c r="C50" s="1" t="s">
        <v>48</v>
      </c>
      <c r="D50" s="40">
        <v>12</v>
      </c>
      <c r="E50" s="1"/>
      <c r="F50" s="1">
        <f>D50*E50</f>
        <v>0</v>
      </c>
      <c r="G50" s="2"/>
      <c r="H50" s="1"/>
      <c r="I50" s="1"/>
      <c r="J50" s="3"/>
      <c r="K50" s="50"/>
      <c r="L50" s="16"/>
    </row>
    <row r="51" spans="2:12" x14ac:dyDescent="0.25">
      <c r="B51" s="48">
        <v>8</v>
      </c>
      <c r="C51" s="1" t="s">
        <v>31</v>
      </c>
      <c r="D51" s="40">
        <v>1</v>
      </c>
      <c r="E51" s="1"/>
      <c r="F51" s="1">
        <f t="shared" si="2"/>
        <v>0</v>
      </c>
      <c r="G51" s="2"/>
      <c r="H51" s="1"/>
      <c r="I51" s="1"/>
      <c r="J51" s="3"/>
      <c r="K51" s="50"/>
      <c r="L51" s="16"/>
    </row>
    <row r="52" spans="2:12" x14ac:dyDescent="0.25">
      <c r="B52" s="48">
        <v>9</v>
      </c>
      <c r="C52" s="1" t="s">
        <v>43</v>
      </c>
      <c r="D52" s="40">
        <v>1</v>
      </c>
      <c r="E52" s="1"/>
      <c r="F52" s="1">
        <f t="shared" si="2"/>
        <v>0</v>
      </c>
      <c r="G52" s="2"/>
      <c r="H52" s="1"/>
      <c r="I52" s="1"/>
      <c r="J52" s="3"/>
      <c r="K52" s="50"/>
      <c r="L52" s="16"/>
    </row>
    <row r="53" spans="2:12" x14ac:dyDescent="0.25">
      <c r="B53" s="48">
        <v>10</v>
      </c>
      <c r="C53" s="1" t="s">
        <v>44</v>
      </c>
      <c r="D53" s="40">
        <v>1</v>
      </c>
      <c r="E53" s="1"/>
      <c r="F53" s="1">
        <f t="shared" si="2"/>
        <v>0</v>
      </c>
      <c r="G53" s="2"/>
      <c r="H53" s="1"/>
      <c r="I53" s="1"/>
      <c r="J53" s="3"/>
      <c r="K53" s="50"/>
      <c r="L53" s="16"/>
    </row>
    <row r="54" spans="2:12" x14ac:dyDescent="0.25">
      <c r="B54" s="48">
        <v>11</v>
      </c>
      <c r="C54" s="1" t="s">
        <v>45</v>
      </c>
      <c r="D54" s="40">
        <v>1</v>
      </c>
      <c r="E54" s="1"/>
      <c r="F54" s="1">
        <f t="shared" si="2"/>
        <v>0</v>
      </c>
      <c r="G54" s="2"/>
      <c r="H54" s="1"/>
      <c r="I54" s="1"/>
      <c r="J54" s="3"/>
      <c r="K54" s="50"/>
      <c r="L54" s="16"/>
    </row>
    <row r="55" spans="2:12" x14ac:dyDescent="0.25">
      <c r="B55" s="48">
        <v>12</v>
      </c>
      <c r="C55" s="1" t="s">
        <v>46</v>
      </c>
      <c r="D55" s="40">
        <v>10</v>
      </c>
      <c r="E55" s="1"/>
      <c r="F55" s="1">
        <f t="shared" si="2"/>
        <v>0</v>
      </c>
      <c r="G55" s="2"/>
      <c r="H55" s="1"/>
      <c r="I55" s="1"/>
      <c r="J55" s="3"/>
      <c r="K55" s="50"/>
      <c r="L55" s="16"/>
    </row>
    <row r="56" spans="2:12" x14ac:dyDescent="0.25">
      <c r="B56" s="48">
        <v>11</v>
      </c>
      <c r="C56" s="1" t="s">
        <v>34</v>
      </c>
      <c r="D56" s="40">
        <v>1</v>
      </c>
      <c r="E56" s="1"/>
      <c r="F56" s="1">
        <f t="shared" si="2"/>
        <v>0</v>
      </c>
      <c r="G56" s="2"/>
      <c r="H56" s="1"/>
      <c r="I56" s="1"/>
      <c r="J56" s="3"/>
      <c r="K56" s="50"/>
      <c r="L56" s="16"/>
    </row>
    <row r="57" spans="2:12" x14ac:dyDescent="0.25">
      <c r="B57" s="48">
        <v>13</v>
      </c>
      <c r="C57" s="1" t="s">
        <v>49</v>
      </c>
      <c r="D57" s="40">
        <v>15</v>
      </c>
      <c r="E57" s="1"/>
      <c r="F57" s="1">
        <f t="shared" si="2"/>
        <v>0</v>
      </c>
      <c r="G57" s="2"/>
      <c r="H57" s="1"/>
      <c r="I57" s="1"/>
      <c r="J57" s="3"/>
      <c r="K57" s="50"/>
      <c r="L57" s="16"/>
    </row>
    <row r="58" spans="2:12" x14ac:dyDescent="0.25">
      <c r="B58" s="48">
        <v>14</v>
      </c>
      <c r="C58" s="1" t="s">
        <v>37</v>
      </c>
      <c r="D58" s="40">
        <v>3</v>
      </c>
      <c r="E58" s="1"/>
      <c r="F58" s="1">
        <f t="shared" si="2"/>
        <v>0</v>
      </c>
      <c r="G58" s="2"/>
      <c r="H58" s="1"/>
      <c r="I58" s="1"/>
      <c r="J58" s="3"/>
      <c r="K58" s="50"/>
      <c r="L58" s="16"/>
    </row>
    <row r="59" spans="2:12" x14ac:dyDescent="0.25">
      <c r="B59" s="48">
        <v>16</v>
      </c>
      <c r="C59" s="1" t="s">
        <v>50</v>
      </c>
      <c r="D59" s="40">
        <v>11</v>
      </c>
      <c r="E59" s="1"/>
      <c r="F59" s="1">
        <f t="shared" si="2"/>
        <v>0</v>
      </c>
      <c r="G59" s="2"/>
      <c r="H59" s="1"/>
      <c r="I59" s="1"/>
      <c r="J59" s="3"/>
      <c r="K59" s="50"/>
      <c r="L59" s="16"/>
    </row>
    <row r="60" spans="2:12" x14ac:dyDescent="0.25">
      <c r="B60" s="48">
        <v>17</v>
      </c>
      <c r="C60" s="1" t="s">
        <v>51</v>
      </c>
      <c r="D60" s="40">
        <v>1</v>
      </c>
      <c r="E60" s="1"/>
      <c r="F60" s="1">
        <f>D60*E60</f>
        <v>0</v>
      </c>
      <c r="G60" s="2"/>
      <c r="H60" s="1"/>
      <c r="I60" s="1"/>
      <c r="J60" s="3"/>
      <c r="K60" s="50"/>
      <c r="L60" s="16"/>
    </row>
    <row r="61" spans="2:12" x14ac:dyDescent="0.25">
      <c r="B61" s="48">
        <v>18</v>
      </c>
      <c r="C61" s="1" t="s">
        <v>41</v>
      </c>
      <c r="D61" s="40"/>
      <c r="E61" s="1"/>
      <c r="F61" s="1"/>
      <c r="G61" s="2"/>
      <c r="H61" s="1"/>
      <c r="I61" s="1"/>
      <c r="J61" s="3"/>
      <c r="K61" s="50"/>
      <c r="L61" s="16"/>
    </row>
    <row r="62" spans="2:12" x14ac:dyDescent="0.25">
      <c r="B62" s="48">
        <v>19</v>
      </c>
      <c r="C62" s="1" t="s">
        <v>102</v>
      </c>
      <c r="D62" s="40">
        <v>190</v>
      </c>
      <c r="E62" s="1"/>
      <c r="F62" s="1">
        <f>D62*E62</f>
        <v>0</v>
      </c>
      <c r="G62" s="1"/>
      <c r="H62" s="2"/>
      <c r="I62" s="2"/>
      <c r="J62" s="3"/>
      <c r="K62" s="50"/>
      <c r="L62" s="16"/>
    </row>
    <row r="63" spans="2:12" x14ac:dyDescent="0.25">
      <c r="B63" s="17"/>
      <c r="J63" s="6">
        <f>SUM(J48:J62)</f>
        <v>0</v>
      </c>
      <c r="K63" s="51">
        <v>1</v>
      </c>
      <c r="L63" s="55">
        <f>J63*K63</f>
        <v>0</v>
      </c>
    </row>
    <row r="64" spans="2:12" x14ac:dyDescent="0.25">
      <c r="B64" s="17"/>
      <c r="L64" s="16"/>
    </row>
    <row r="65" spans="2:12" x14ac:dyDescent="0.25">
      <c r="B65" s="30" t="s">
        <v>22</v>
      </c>
      <c r="C65" s="7"/>
      <c r="D65" s="7" t="s">
        <v>23</v>
      </c>
      <c r="E65" s="7"/>
      <c r="F65" s="7"/>
      <c r="L65" s="16"/>
    </row>
    <row r="66" spans="2:12" x14ac:dyDescent="0.25">
      <c r="B66" s="48">
        <v>1</v>
      </c>
      <c r="C66" s="1" t="s">
        <v>24</v>
      </c>
      <c r="D66" s="40">
        <v>2</v>
      </c>
      <c r="E66" s="1"/>
      <c r="F66" s="1"/>
      <c r="G66" s="2"/>
      <c r="H66" s="1"/>
      <c r="I66" s="1"/>
      <c r="J66" s="3"/>
      <c r="K66" s="49"/>
      <c r="L66" s="16"/>
    </row>
    <row r="67" spans="2:12" x14ac:dyDescent="0.25">
      <c r="B67" s="48">
        <v>2</v>
      </c>
      <c r="C67" s="1" t="s">
        <v>25</v>
      </c>
      <c r="D67" s="40">
        <v>1</v>
      </c>
      <c r="E67" s="1"/>
      <c r="F67" s="1"/>
      <c r="G67" s="2"/>
      <c r="H67" s="1"/>
      <c r="I67" s="1"/>
      <c r="J67" s="3"/>
      <c r="K67" s="50"/>
      <c r="L67" s="16"/>
    </row>
    <row r="68" spans="2:12" x14ac:dyDescent="0.25">
      <c r="B68" s="48">
        <v>3</v>
      </c>
      <c r="C68" s="1" t="s">
        <v>26</v>
      </c>
      <c r="D68" s="40">
        <v>1</v>
      </c>
      <c r="E68" s="1"/>
      <c r="F68" s="1"/>
      <c r="G68" s="2"/>
      <c r="H68" s="1"/>
      <c r="I68" s="1"/>
      <c r="J68" s="3"/>
      <c r="K68" s="50"/>
      <c r="L68" s="16"/>
    </row>
    <row r="69" spans="2:12" x14ac:dyDescent="0.25">
      <c r="B69" s="48">
        <v>4</v>
      </c>
      <c r="C69" s="1" t="s">
        <v>27</v>
      </c>
      <c r="D69" s="40">
        <v>2</v>
      </c>
      <c r="E69" s="1"/>
      <c r="F69" s="1"/>
      <c r="G69" s="2"/>
      <c r="H69" s="1"/>
      <c r="I69" s="1"/>
      <c r="J69" s="3"/>
      <c r="K69" s="50"/>
      <c r="L69" s="16"/>
    </row>
    <row r="70" spans="2:12" x14ac:dyDescent="0.25">
      <c r="B70" s="48">
        <v>5</v>
      </c>
      <c r="C70" s="1" t="s">
        <v>28</v>
      </c>
      <c r="D70" s="40">
        <v>1</v>
      </c>
      <c r="E70" s="1"/>
      <c r="F70" s="1"/>
      <c r="G70" s="2"/>
      <c r="H70" s="1"/>
      <c r="I70" s="1"/>
      <c r="J70" s="3"/>
      <c r="K70" s="50"/>
      <c r="L70" s="16"/>
    </row>
    <row r="71" spans="2:12" x14ac:dyDescent="0.25">
      <c r="B71" s="48">
        <v>6</v>
      </c>
      <c r="C71" s="1" t="s">
        <v>29</v>
      </c>
      <c r="D71" s="40">
        <v>2</v>
      </c>
      <c r="E71" s="1"/>
      <c r="F71" s="1"/>
      <c r="G71" s="2"/>
      <c r="H71" s="1"/>
      <c r="I71" s="1"/>
      <c r="J71" s="3"/>
      <c r="K71" s="50"/>
      <c r="L71" s="16"/>
    </row>
    <row r="72" spans="2:12" x14ac:dyDescent="0.25">
      <c r="B72" s="48">
        <v>7</v>
      </c>
      <c r="C72" s="1" t="s">
        <v>30</v>
      </c>
      <c r="D72" s="40">
        <v>1</v>
      </c>
      <c r="E72" s="1"/>
      <c r="F72" s="1"/>
      <c r="G72" s="2"/>
      <c r="H72" s="1"/>
      <c r="I72" s="1"/>
      <c r="J72" s="3"/>
      <c r="K72" s="50"/>
      <c r="L72" s="16"/>
    </row>
    <row r="73" spans="2:12" x14ac:dyDescent="0.25">
      <c r="B73" s="48">
        <v>8</v>
      </c>
      <c r="C73" s="1" t="s">
        <v>31</v>
      </c>
      <c r="D73" s="40">
        <v>2</v>
      </c>
      <c r="E73" s="1"/>
      <c r="F73" s="1"/>
      <c r="G73" s="2"/>
      <c r="H73" s="1"/>
      <c r="I73" s="1"/>
      <c r="J73" s="3"/>
      <c r="K73" s="50"/>
      <c r="L73" s="16"/>
    </row>
    <row r="74" spans="2:12" x14ac:dyDescent="0.25">
      <c r="B74" s="48">
        <v>9</v>
      </c>
      <c r="C74" s="1" t="s">
        <v>32</v>
      </c>
      <c r="D74" s="40">
        <v>1</v>
      </c>
      <c r="E74" s="1"/>
      <c r="F74" s="1"/>
      <c r="G74" s="2"/>
      <c r="H74" s="1"/>
      <c r="I74" s="1"/>
      <c r="J74" s="3"/>
      <c r="K74" s="50"/>
      <c r="L74" s="16"/>
    </row>
    <row r="75" spans="2:12" x14ac:dyDescent="0.25">
      <c r="B75" s="48">
        <v>10</v>
      </c>
      <c r="C75" s="1" t="s">
        <v>33</v>
      </c>
      <c r="D75" s="40">
        <v>6</v>
      </c>
      <c r="E75" s="1"/>
      <c r="F75" s="1"/>
      <c r="G75" s="2"/>
      <c r="H75" s="1"/>
      <c r="I75" s="1"/>
      <c r="J75" s="3"/>
      <c r="K75" s="50"/>
      <c r="L75" s="16"/>
    </row>
    <row r="76" spans="2:12" x14ac:dyDescent="0.25">
      <c r="B76" s="48">
        <v>11</v>
      </c>
      <c r="C76" s="1" t="s">
        <v>35</v>
      </c>
      <c r="D76" s="40">
        <v>14</v>
      </c>
      <c r="E76" s="1"/>
      <c r="F76" s="1"/>
      <c r="G76" s="2"/>
      <c r="H76" s="1"/>
      <c r="I76" s="1"/>
      <c r="J76" s="3"/>
      <c r="K76" s="50"/>
      <c r="L76" s="16"/>
    </row>
    <row r="77" spans="2:12" x14ac:dyDescent="0.25">
      <c r="B77" s="48">
        <v>12</v>
      </c>
      <c r="C77" s="1" t="s">
        <v>34</v>
      </c>
      <c r="D77" s="40">
        <v>2</v>
      </c>
      <c r="E77" s="1"/>
      <c r="F77" s="1"/>
      <c r="G77" s="2"/>
      <c r="H77" s="1"/>
      <c r="I77" s="1"/>
      <c r="J77" s="3"/>
      <c r="K77" s="50"/>
      <c r="L77" s="16"/>
    </row>
    <row r="78" spans="2:12" x14ac:dyDescent="0.25">
      <c r="B78" s="48">
        <v>13</v>
      </c>
      <c r="C78" s="1" t="s">
        <v>36</v>
      </c>
      <c r="D78" s="40">
        <v>15</v>
      </c>
      <c r="E78" s="1"/>
      <c r="F78" s="1"/>
      <c r="G78" s="2"/>
      <c r="H78" s="1"/>
      <c r="I78" s="1"/>
      <c r="J78" s="3"/>
      <c r="K78" s="50"/>
      <c r="L78" s="16"/>
    </row>
    <row r="79" spans="2:12" x14ac:dyDescent="0.25">
      <c r="B79" s="48">
        <v>14</v>
      </c>
      <c r="C79" s="1" t="s">
        <v>37</v>
      </c>
      <c r="D79" s="40">
        <v>6</v>
      </c>
      <c r="E79" s="1"/>
      <c r="F79" s="1"/>
      <c r="G79" s="2"/>
      <c r="H79" s="1"/>
      <c r="I79" s="1"/>
      <c r="J79" s="3"/>
      <c r="K79" s="50"/>
      <c r="L79" s="16"/>
    </row>
    <row r="80" spans="2:12" x14ac:dyDescent="0.25">
      <c r="B80" s="48">
        <v>15</v>
      </c>
      <c r="C80" s="1" t="s">
        <v>38</v>
      </c>
      <c r="D80" s="40">
        <v>2</v>
      </c>
      <c r="E80" s="1"/>
      <c r="F80" s="1"/>
      <c r="G80" s="2"/>
      <c r="H80" s="1"/>
      <c r="I80" s="1"/>
      <c r="J80" s="3"/>
      <c r="K80" s="50"/>
      <c r="L80" s="16"/>
    </row>
    <row r="81" spans="2:12" x14ac:dyDescent="0.25">
      <c r="B81" s="48">
        <v>16</v>
      </c>
      <c r="C81" s="1" t="s">
        <v>39</v>
      </c>
      <c r="D81" s="40">
        <v>2</v>
      </c>
      <c r="E81" s="1"/>
      <c r="F81" s="1"/>
      <c r="G81" s="2"/>
      <c r="H81" s="1"/>
      <c r="I81" s="1"/>
      <c r="J81" s="3"/>
      <c r="K81" s="50"/>
      <c r="L81" s="16"/>
    </row>
    <row r="82" spans="2:12" x14ac:dyDescent="0.25">
      <c r="B82" s="48">
        <v>17</v>
      </c>
      <c r="C82" s="1" t="s">
        <v>40</v>
      </c>
      <c r="D82" s="40">
        <v>17</v>
      </c>
      <c r="E82" s="1"/>
      <c r="F82" s="1"/>
      <c r="G82" s="2"/>
      <c r="H82" s="1"/>
      <c r="I82" s="1"/>
      <c r="J82" s="3"/>
      <c r="K82" s="50"/>
      <c r="L82" s="16"/>
    </row>
    <row r="83" spans="2:12" x14ac:dyDescent="0.25">
      <c r="B83" s="48">
        <v>18</v>
      </c>
      <c r="C83" s="1" t="s">
        <v>41</v>
      </c>
      <c r="D83" s="40"/>
      <c r="E83" s="1"/>
      <c r="F83" s="1"/>
      <c r="G83" s="2"/>
      <c r="H83" s="1"/>
      <c r="I83" s="1"/>
      <c r="J83" s="3"/>
      <c r="K83" s="50"/>
      <c r="L83" s="16"/>
    </row>
    <row r="84" spans="2:12" x14ac:dyDescent="0.25">
      <c r="B84" s="48">
        <v>19</v>
      </c>
      <c r="C84" s="1" t="s">
        <v>102</v>
      </c>
      <c r="D84" s="40">
        <v>270</v>
      </c>
      <c r="E84" s="1"/>
      <c r="F84" s="1"/>
      <c r="G84" s="1"/>
      <c r="H84" s="2"/>
      <c r="I84" s="2"/>
      <c r="J84" s="3"/>
      <c r="K84" s="50"/>
      <c r="L84" s="16"/>
    </row>
    <row r="85" spans="2:12" x14ac:dyDescent="0.25">
      <c r="B85" s="17"/>
      <c r="J85" s="6">
        <f>SUM(J66:J84)</f>
        <v>0</v>
      </c>
      <c r="K85" s="51">
        <v>1</v>
      </c>
      <c r="L85" s="55">
        <f>J85*K85</f>
        <v>0</v>
      </c>
    </row>
    <row r="86" spans="2:12" x14ac:dyDescent="0.25">
      <c r="B86" s="17"/>
      <c r="L86" s="16"/>
    </row>
    <row r="87" spans="2:12" x14ac:dyDescent="0.25">
      <c r="B87" s="30" t="s">
        <v>52</v>
      </c>
      <c r="C87" s="7"/>
      <c r="D87" s="7" t="s">
        <v>23</v>
      </c>
      <c r="E87" s="7"/>
      <c r="F87" s="7"/>
      <c r="L87" s="16"/>
    </row>
    <row r="88" spans="2:12" x14ac:dyDescent="0.25">
      <c r="B88" s="48">
        <v>1</v>
      </c>
      <c r="C88" s="1" t="s">
        <v>47</v>
      </c>
      <c r="D88" s="40">
        <v>1</v>
      </c>
      <c r="E88" s="1"/>
      <c r="F88" s="1"/>
      <c r="G88" s="2"/>
      <c r="H88" s="1"/>
      <c r="I88" s="1"/>
      <c r="J88" s="3"/>
      <c r="K88" s="49"/>
      <c r="L88" s="16"/>
    </row>
    <row r="89" spans="2:12" x14ac:dyDescent="0.25">
      <c r="B89" s="48">
        <v>2</v>
      </c>
      <c r="C89" s="1" t="s">
        <v>29</v>
      </c>
      <c r="D89" s="40">
        <v>1</v>
      </c>
      <c r="E89" s="1"/>
      <c r="F89" s="1"/>
      <c r="G89" s="2"/>
      <c r="H89" s="1"/>
      <c r="I89" s="1"/>
      <c r="J89" s="3"/>
      <c r="K89" s="50"/>
      <c r="L89" s="16"/>
    </row>
    <row r="90" spans="2:12" x14ac:dyDescent="0.25">
      <c r="B90" s="48">
        <v>3</v>
      </c>
      <c r="C90" s="1" t="s">
        <v>48</v>
      </c>
      <c r="D90" s="40">
        <v>12</v>
      </c>
      <c r="E90" s="1"/>
      <c r="F90" s="1"/>
      <c r="G90" s="2"/>
      <c r="H90" s="1"/>
      <c r="I90" s="1"/>
      <c r="J90" s="3"/>
      <c r="K90" s="50"/>
      <c r="L90" s="16"/>
    </row>
    <row r="91" spans="2:12" x14ac:dyDescent="0.25">
      <c r="B91" s="48">
        <v>8</v>
      </c>
      <c r="C91" s="1" t="s">
        <v>31</v>
      </c>
      <c r="D91" s="40">
        <v>1</v>
      </c>
      <c r="E91" s="1"/>
      <c r="F91" s="1"/>
      <c r="G91" s="2"/>
      <c r="H91" s="1"/>
      <c r="I91" s="1"/>
      <c r="J91" s="3"/>
      <c r="K91" s="50"/>
      <c r="L91" s="16"/>
    </row>
    <row r="92" spans="2:12" x14ac:dyDescent="0.25">
      <c r="B92" s="48">
        <v>9</v>
      </c>
      <c r="C92" s="1" t="s">
        <v>43</v>
      </c>
      <c r="D92" s="40">
        <v>2</v>
      </c>
      <c r="E92" s="1"/>
      <c r="F92" s="1"/>
      <c r="G92" s="2"/>
      <c r="H92" s="1"/>
      <c r="I92" s="1"/>
      <c r="J92" s="3"/>
      <c r="K92" s="50"/>
      <c r="L92" s="16"/>
    </row>
    <row r="93" spans="2:12" x14ac:dyDescent="0.25">
      <c r="B93" s="48">
        <v>10</v>
      </c>
      <c r="C93" s="1" t="s">
        <v>44</v>
      </c>
      <c r="D93" s="40">
        <v>2</v>
      </c>
      <c r="E93" s="1"/>
      <c r="F93" s="1"/>
      <c r="G93" s="2"/>
      <c r="H93" s="1"/>
      <c r="I93" s="1"/>
      <c r="J93" s="3"/>
      <c r="K93" s="50"/>
      <c r="L93" s="16"/>
    </row>
    <row r="94" spans="2:12" x14ac:dyDescent="0.25">
      <c r="B94" s="48">
        <v>11</v>
      </c>
      <c r="C94" s="1" t="s">
        <v>45</v>
      </c>
      <c r="D94" s="40">
        <v>1</v>
      </c>
      <c r="E94" s="1"/>
      <c r="F94" s="1"/>
      <c r="G94" s="2"/>
      <c r="H94" s="1"/>
      <c r="I94" s="1"/>
      <c r="J94" s="3"/>
      <c r="K94" s="50"/>
      <c r="L94" s="16"/>
    </row>
    <row r="95" spans="2:12" x14ac:dyDescent="0.25">
      <c r="B95" s="48">
        <v>12</v>
      </c>
      <c r="C95" s="1" t="s">
        <v>46</v>
      </c>
      <c r="D95" s="40">
        <v>19</v>
      </c>
      <c r="E95" s="1"/>
      <c r="F95" s="1"/>
      <c r="G95" s="2"/>
      <c r="H95" s="1"/>
      <c r="I95" s="1"/>
      <c r="J95" s="3"/>
      <c r="K95" s="50"/>
      <c r="L95" s="16"/>
    </row>
    <row r="96" spans="2:12" x14ac:dyDescent="0.25">
      <c r="B96" s="48">
        <v>13</v>
      </c>
      <c r="C96" s="1" t="s">
        <v>34</v>
      </c>
      <c r="D96" s="40">
        <v>12</v>
      </c>
      <c r="E96" s="1"/>
      <c r="F96" s="1"/>
      <c r="G96" s="2"/>
      <c r="H96" s="1"/>
      <c r="I96" s="1"/>
      <c r="J96" s="3"/>
      <c r="K96" s="50"/>
      <c r="L96" s="16"/>
    </row>
    <row r="97" spans="2:12" x14ac:dyDescent="0.25">
      <c r="B97" s="48">
        <v>14</v>
      </c>
      <c r="C97" s="1" t="s">
        <v>49</v>
      </c>
      <c r="D97" s="40">
        <v>15</v>
      </c>
      <c r="E97" s="1"/>
      <c r="F97" s="1"/>
      <c r="G97" s="2"/>
      <c r="H97" s="1"/>
      <c r="I97" s="1"/>
      <c r="J97" s="3"/>
      <c r="K97" s="50"/>
      <c r="L97" s="16"/>
    </row>
    <row r="98" spans="2:12" x14ac:dyDescent="0.25">
      <c r="B98" s="48">
        <v>15</v>
      </c>
      <c r="C98" s="1" t="s">
        <v>37</v>
      </c>
      <c r="D98" s="40">
        <v>6</v>
      </c>
      <c r="E98" s="1"/>
      <c r="F98" s="1"/>
      <c r="G98" s="2"/>
      <c r="H98" s="1"/>
      <c r="I98" s="1"/>
      <c r="J98" s="3"/>
      <c r="K98" s="50"/>
      <c r="L98" s="16"/>
    </row>
    <row r="99" spans="2:12" x14ac:dyDescent="0.25">
      <c r="B99" s="48">
        <v>16</v>
      </c>
      <c r="C99" s="1" t="s">
        <v>53</v>
      </c>
      <c r="D99" s="40">
        <v>19</v>
      </c>
      <c r="E99" s="1"/>
      <c r="F99" s="1"/>
      <c r="G99" s="2"/>
      <c r="H99" s="1"/>
      <c r="I99" s="1"/>
      <c r="J99" s="3"/>
      <c r="K99" s="50"/>
      <c r="L99" s="16"/>
    </row>
    <row r="100" spans="2:12" x14ac:dyDescent="0.25">
      <c r="B100" s="48">
        <v>17</v>
      </c>
      <c r="C100" s="1" t="s">
        <v>54</v>
      </c>
      <c r="D100" s="40">
        <v>12</v>
      </c>
      <c r="E100" s="1"/>
      <c r="F100" s="1"/>
      <c r="G100" s="2"/>
      <c r="H100" s="1"/>
      <c r="I100" s="1"/>
      <c r="J100" s="3"/>
      <c r="K100" s="50"/>
      <c r="L100" s="16"/>
    </row>
    <row r="101" spans="2:12" x14ac:dyDescent="0.25">
      <c r="B101" s="48">
        <v>18</v>
      </c>
      <c r="C101" s="1" t="s">
        <v>34</v>
      </c>
      <c r="D101" s="40">
        <v>11</v>
      </c>
      <c r="E101" s="1"/>
      <c r="F101" s="1"/>
      <c r="G101" s="2"/>
      <c r="H101" s="1"/>
      <c r="I101" s="1"/>
      <c r="J101" s="3"/>
      <c r="K101" s="50"/>
      <c r="L101" s="16"/>
    </row>
    <row r="102" spans="2:12" x14ac:dyDescent="0.25">
      <c r="B102" s="48">
        <v>18</v>
      </c>
      <c r="C102" s="1" t="s">
        <v>41</v>
      </c>
      <c r="D102" s="40"/>
      <c r="E102" s="1"/>
      <c r="F102" s="1"/>
      <c r="G102" s="2"/>
      <c r="H102" s="1"/>
      <c r="I102" s="1"/>
      <c r="J102" s="3"/>
      <c r="K102" s="50"/>
      <c r="L102" s="16"/>
    </row>
    <row r="103" spans="2:12" x14ac:dyDescent="0.25">
      <c r="B103" s="48">
        <v>19</v>
      </c>
      <c r="C103" s="1" t="s">
        <v>103</v>
      </c>
      <c r="D103" s="40">
        <v>245</v>
      </c>
      <c r="E103" s="1"/>
      <c r="F103" s="1"/>
      <c r="G103" s="1"/>
      <c r="H103" s="2"/>
      <c r="I103" s="2"/>
      <c r="J103" s="3"/>
      <c r="K103" s="50"/>
      <c r="L103" s="16"/>
    </row>
    <row r="104" spans="2:12" x14ac:dyDescent="0.25">
      <c r="B104" s="17"/>
      <c r="J104" s="6">
        <f>SUM(J88:J103)</f>
        <v>0</v>
      </c>
      <c r="K104" s="51">
        <v>1</v>
      </c>
      <c r="L104" s="55">
        <f>J104*K104</f>
        <v>0</v>
      </c>
    </row>
    <row r="105" spans="2:12" x14ac:dyDescent="0.25">
      <c r="B105" s="17"/>
      <c r="L105" s="16"/>
    </row>
    <row r="106" spans="2:12" x14ac:dyDescent="0.25">
      <c r="B106" s="30" t="s">
        <v>59</v>
      </c>
      <c r="C106" s="7"/>
      <c r="D106" s="7" t="s">
        <v>23</v>
      </c>
      <c r="E106" s="7"/>
      <c r="F106" s="7"/>
      <c r="L106" s="16"/>
    </row>
    <row r="107" spans="2:12" x14ac:dyDescent="0.25">
      <c r="B107" s="48">
        <v>1</v>
      </c>
      <c r="C107" s="1" t="s">
        <v>55</v>
      </c>
      <c r="D107" s="40">
        <v>1</v>
      </c>
      <c r="E107" s="1"/>
      <c r="F107" s="1"/>
      <c r="G107" s="2"/>
      <c r="H107" s="1"/>
      <c r="I107" s="1"/>
      <c r="J107" s="3"/>
      <c r="K107" s="49"/>
      <c r="L107" s="16"/>
    </row>
    <row r="108" spans="2:12" x14ac:dyDescent="0.25">
      <c r="B108" s="48">
        <v>2</v>
      </c>
      <c r="C108" s="1" t="s">
        <v>29</v>
      </c>
      <c r="D108" s="40">
        <v>1</v>
      </c>
      <c r="E108" s="1"/>
      <c r="F108" s="1"/>
      <c r="G108" s="2"/>
      <c r="H108" s="1"/>
      <c r="I108" s="1"/>
      <c r="J108" s="3"/>
      <c r="K108" s="50"/>
      <c r="L108" s="16"/>
    </row>
    <row r="109" spans="2:12" x14ac:dyDescent="0.25">
      <c r="B109" s="48">
        <v>3</v>
      </c>
      <c r="C109" s="1" t="s">
        <v>56</v>
      </c>
      <c r="D109" s="40">
        <v>12</v>
      </c>
      <c r="E109" s="1"/>
      <c r="F109" s="1"/>
      <c r="G109" s="2"/>
      <c r="H109" s="1"/>
      <c r="I109" s="1"/>
      <c r="J109" s="3"/>
      <c r="K109" s="50"/>
      <c r="L109" s="16"/>
    </row>
    <row r="110" spans="2:12" x14ac:dyDescent="0.25">
      <c r="B110" s="48">
        <v>8</v>
      </c>
      <c r="C110" s="1" t="s">
        <v>31</v>
      </c>
      <c r="D110" s="40">
        <v>1</v>
      </c>
      <c r="E110" s="1"/>
      <c r="F110" s="1"/>
      <c r="G110" s="2"/>
      <c r="H110" s="1"/>
      <c r="I110" s="1"/>
      <c r="J110" s="3"/>
      <c r="K110" s="50"/>
      <c r="L110" s="16"/>
    </row>
    <row r="111" spans="2:12" x14ac:dyDescent="0.25">
      <c r="B111" s="48">
        <v>9</v>
      </c>
      <c r="C111" s="1" t="s">
        <v>43</v>
      </c>
      <c r="D111" s="40">
        <v>1</v>
      </c>
      <c r="E111" s="1"/>
      <c r="F111" s="1"/>
      <c r="G111" s="2"/>
      <c r="H111" s="1"/>
      <c r="I111" s="1"/>
      <c r="J111" s="3"/>
      <c r="K111" s="50"/>
      <c r="L111" s="16"/>
    </row>
    <row r="112" spans="2:12" x14ac:dyDescent="0.25">
      <c r="B112" s="48">
        <v>10</v>
      </c>
      <c r="C112" s="1" t="s">
        <v>44</v>
      </c>
      <c r="D112" s="40">
        <v>1</v>
      </c>
      <c r="E112" s="1"/>
      <c r="F112" s="1"/>
      <c r="G112" s="2"/>
      <c r="H112" s="1"/>
      <c r="I112" s="1"/>
      <c r="J112" s="3"/>
      <c r="K112" s="50"/>
      <c r="L112" s="16"/>
    </row>
    <row r="113" spans="2:12" x14ac:dyDescent="0.25">
      <c r="B113" s="48">
        <v>11</v>
      </c>
      <c r="C113" s="1" t="s">
        <v>57</v>
      </c>
      <c r="D113" s="40">
        <v>1</v>
      </c>
      <c r="E113" s="1"/>
      <c r="F113" s="1"/>
      <c r="G113" s="2"/>
      <c r="H113" s="1"/>
      <c r="I113" s="1"/>
      <c r="J113" s="3"/>
      <c r="K113" s="50"/>
      <c r="L113" s="16"/>
    </row>
    <row r="114" spans="2:12" x14ac:dyDescent="0.25">
      <c r="B114" s="48">
        <v>12</v>
      </c>
      <c r="C114" s="1" t="s">
        <v>46</v>
      </c>
      <c r="D114" s="40">
        <v>8</v>
      </c>
      <c r="E114" s="1"/>
      <c r="F114" s="1"/>
      <c r="G114" s="2"/>
      <c r="H114" s="1"/>
      <c r="I114" s="1"/>
      <c r="J114" s="3"/>
      <c r="K114" s="50"/>
      <c r="L114" s="16"/>
    </row>
    <row r="115" spans="2:12" x14ac:dyDescent="0.25">
      <c r="B115" s="48">
        <v>11</v>
      </c>
      <c r="C115" s="1" t="s">
        <v>34</v>
      </c>
      <c r="D115" s="40">
        <v>1</v>
      </c>
      <c r="E115" s="1"/>
      <c r="F115" s="1"/>
      <c r="G115" s="2"/>
      <c r="H115" s="1"/>
      <c r="I115" s="1"/>
      <c r="J115" s="3"/>
      <c r="K115" s="50"/>
      <c r="L115" s="16"/>
    </row>
    <row r="116" spans="2:12" x14ac:dyDescent="0.25">
      <c r="B116" s="48">
        <v>13</v>
      </c>
      <c r="C116" s="1" t="s">
        <v>49</v>
      </c>
      <c r="D116" s="40">
        <v>6</v>
      </c>
      <c r="E116" s="1"/>
      <c r="F116" s="1"/>
      <c r="G116" s="2"/>
      <c r="H116" s="1"/>
      <c r="I116" s="1"/>
      <c r="J116" s="3"/>
      <c r="K116" s="50"/>
      <c r="L116" s="16"/>
    </row>
    <row r="117" spans="2:12" x14ac:dyDescent="0.25">
      <c r="B117" s="48">
        <v>14</v>
      </c>
      <c r="C117" s="1" t="s">
        <v>37</v>
      </c>
      <c r="D117" s="40">
        <v>2</v>
      </c>
      <c r="E117" s="1"/>
      <c r="F117" s="1"/>
      <c r="G117" s="2"/>
      <c r="H117" s="1"/>
      <c r="I117" s="1"/>
      <c r="J117" s="3"/>
      <c r="K117" s="50"/>
      <c r="L117" s="16"/>
    </row>
    <row r="118" spans="2:12" x14ac:dyDescent="0.25">
      <c r="B118" s="48">
        <v>16</v>
      </c>
      <c r="C118" s="1" t="s">
        <v>50</v>
      </c>
      <c r="D118" s="40">
        <v>6</v>
      </c>
      <c r="E118" s="1"/>
      <c r="F118" s="1"/>
      <c r="G118" s="2"/>
      <c r="H118" s="1"/>
      <c r="I118" s="1"/>
      <c r="J118" s="3"/>
      <c r="K118" s="50"/>
      <c r="L118" s="16"/>
    </row>
    <row r="119" spans="2:12" x14ac:dyDescent="0.25">
      <c r="B119" s="48">
        <v>17</v>
      </c>
      <c r="C119" s="1" t="s">
        <v>58</v>
      </c>
      <c r="D119" s="40">
        <v>10</v>
      </c>
      <c r="E119" s="1"/>
      <c r="F119" s="1"/>
      <c r="G119" s="2"/>
      <c r="H119" s="1"/>
      <c r="I119" s="1"/>
      <c r="J119" s="3"/>
      <c r="K119" s="50"/>
      <c r="L119" s="16"/>
    </row>
    <row r="120" spans="2:12" x14ac:dyDescent="0.25">
      <c r="B120" s="48">
        <v>18</v>
      </c>
      <c r="C120" s="1" t="s">
        <v>41</v>
      </c>
      <c r="D120" s="40"/>
      <c r="E120" s="1"/>
      <c r="F120" s="1"/>
      <c r="G120" s="2"/>
      <c r="H120" s="1"/>
      <c r="I120" s="1"/>
      <c r="J120" s="3"/>
      <c r="K120" s="50"/>
      <c r="L120" s="16"/>
    </row>
    <row r="121" spans="2:12" x14ac:dyDescent="0.25">
      <c r="B121" s="48">
        <v>19</v>
      </c>
      <c r="C121" s="1" t="s">
        <v>103</v>
      </c>
      <c r="D121" s="40">
        <v>160</v>
      </c>
      <c r="E121" s="1"/>
      <c r="F121" s="1"/>
      <c r="G121" s="1"/>
      <c r="H121" s="2"/>
      <c r="I121" s="2"/>
      <c r="J121" s="3"/>
      <c r="K121" s="50"/>
      <c r="L121" s="16"/>
    </row>
    <row r="122" spans="2:12" x14ac:dyDescent="0.25">
      <c r="B122" s="17"/>
      <c r="J122" s="6">
        <f>SUM(J107:J121)</f>
        <v>0</v>
      </c>
      <c r="K122" s="51">
        <v>1</v>
      </c>
      <c r="L122" s="55">
        <f>J122*K122</f>
        <v>0</v>
      </c>
    </row>
    <row r="123" spans="2:12" x14ac:dyDescent="0.25">
      <c r="B123" s="30" t="s">
        <v>66</v>
      </c>
      <c r="C123" s="7"/>
      <c r="D123" s="7"/>
      <c r="E123" s="7"/>
      <c r="F123" s="7"/>
      <c r="L123" s="16"/>
    </row>
    <row r="124" spans="2:12" x14ac:dyDescent="0.25">
      <c r="B124" s="17"/>
      <c r="D124" s="40" t="s">
        <v>15</v>
      </c>
      <c r="E124" s="40" t="s">
        <v>67</v>
      </c>
      <c r="F124" s="40" t="s">
        <v>13</v>
      </c>
      <c r="G124" s="40" t="s">
        <v>68</v>
      </c>
      <c r="H124" s="40" t="s">
        <v>11</v>
      </c>
      <c r="I124" s="40" t="s">
        <v>69</v>
      </c>
      <c r="J124" s="40" t="s">
        <v>70</v>
      </c>
      <c r="K124" s="40" t="s">
        <v>12</v>
      </c>
      <c r="L124" s="40" t="s">
        <v>14</v>
      </c>
    </row>
    <row r="125" spans="2:12" x14ac:dyDescent="0.25">
      <c r="B125" s="48">
        <v>1</v>
      </c>
      <c r="C125" s="1" t="s">
        <v>16</v>
      </c>
      <c r="D125" s="40">
        <v>30</v>
      </c>
      <c r="E125" s="1"/>
      <c r="F125" s="1"/>
      <c r="G125" s="2"/>
      <c r="H125" s="1"/>
      <c r="I125" s="1"/>
      <c r="J125" s="1"/>
      <c r="K125" s="1"/>
      <c r="L125" s="24"/>
    </row>
    <row r="126" spans="2:12" x14ac:dyDescent="0.25">
      <c r="B126" s="48">
        <v>2</v>
      </c>
      <c r="C126" s="1" t="s">
        <v>17</v>
      </c>
      <c r="D126" s="40">
        <v>16</v>
      </c>
      <c r="E126" s="1"/>
      <c r="F126" s="1"/>
      <c r="G126" s="2"/>
      <c r="H126" s="1"/>
      <c r="I126" s="1"/>
      <c r="J126" s="1"/>
      <c r="K126" s="1"/>
      <c r="L126" s="24"/>
    </row>
    <row r="127" spans="2:12" x14ac:dyDescent="0.25">
      <c r="B127" s="48">
        <v>3</v>
      </c>
      <c r="C127" s="1" t="s">
        <v>18</v>
      </c>
      <c r="D127" s="40">
        <v>4</v>
      </c>
      <c r="E127" s="1"/>
      <c r="F127" s="1"/>
      <c r="G127" s="2"/>
      <c r="H127" s="1"/>
      <c r="I127" s="1"/>
      <c r="J127" s="1"/>
      <c r="K127" s="1"/>
      <c r="L127" s="24"/>
    </row>
    <row r="128" spans="2:12" x14ac:dyDescent="0.25">
      <c r="B128" s="48">
        <v>4</v>
      </c>
      <c r="C128" s="1" t="s">
        <v>19</v>
      </c>
      <c r="D128" s="42"/>
      <c r="E128" s="1"/>
      <c r="F128" s="1"/>
      <c r="G128" s="2"/>
      <c r="H128" s="1"/>
      <c r="I128" s="1"/>
      <c r="J128" s="1"/>
      <c r="K128" s="1"/>
      <c r="L128" s="24"/>
    </row>
    <row r="129" spans="2:12" x14ac:dyDescent="0.25">
      <c r="B129" s="48">
        <v>5</v>
      </c>
      <c r="C129" s="1" t="s">
        <v>20</v>
      </c>
      <c r="D129" s="40">
        <v>18</v>
      </c>
      <c r="E129" s="1"/>
      <c r="F129" s="1"/>
      <c r="G129" s="1"/>
      <c r="H129" s="2"/>
      <c r="I129" s="2"/>
      <c r="J129" s="2"/>
      <c r="K129" s="2"/>
      <c r="L129" s="24"/>
    </row>
    <row r="130" spans="2:12" x14ac:dyDescent="0.25">
      <c r="B130" s="17"/>
      <c r="J130" s="5"/>
      <c r="K130" s="5"/>
      <c r="L130" s="25">
        <f>SUM(L125:L129)</f>
        <v>0</v>
      </c>
    </row>
    <row r="131" spans="2:12" x14ac:dyDescent="0.25">
      <c r="B131" s="17"/>
      <c r="K131" s="45" t="s">
        <v>15</v>
      </c>
      <c r="L131" s="16">
        <v>184</v>
      </c>
    </row>
    <row r="132" spans="2:12" x14ac:dyDescent="0.25">
      <c r="B132" s="17"/>
      <c r="K132" s="46" t="s">
        <v>71</v>
      </c>
      <c r="L132" s="56">
        <f>L130*L131</f>
        <v>0</v>
      </c>
    </row>
    <row r="133" spans="2:12" x14ac:dyDescent="0.25">
      <c r="B133" s="17"/>
      <c r="L133" s="16"/>
    </row>
    <row r="134" spans="2:12" x14ac:dyDescent="0.25">
      <c r="B134" s="30" t="s">
        <v>72</v>
      </c>
      <c r="C134" s="7"/>
      <c r="D134" s="7"/>
      <c r="E134" s="7"/>
      <c r="F134" s="7"/>
      <c r="G134" s="7"/>
      <c r="H134" s="7" t="s">
        <v>74</v>
      </c>
      <c r="I134" s="7"/>
      <c r="J134" s="7"/>
      <c r="K134" s="7"/>
      <c r="L134" s="16"/>
    </row>
    <row r="135" spans="2:12" x14ac:dyDescent="0.25">
      <c r="B135" s="48">
        <v>1</v>
      </c>
      <c r="C135" s="1" t="s">
        <v>73</v>
      </c>
      <c r="D135" s="40">
        <v>286</v>
      </c>
      <c r="E135" s="1"/>
      <c r="F135" s="1"/>
      <c r="G135" s="2"/>
      <c r="H135" s="1"/>
      <c r="I135" s="1"/>
      <c r="J135" s="1"/>
      <c r="K135" s="1"/>
      <c r="L135" s="24"/>
    </row>
    <row r="136" spans="2:12" x14ac:dyDescent="0.25">
      <c r="B136" s="48">
        <v>2</v>
      </c>
      <c r="C136" s="1" t="s">
        <v>75</v>
      </c>
      <c r="D136" s="40">
        <v>1</v>
      </c>
      <c r="E136" s="1"/>
      <c r="F136" s="1"/>
      <c r="G136" s="2"/>
      <c r="H136" s="1"/>
      <c r="I136" s="1"/>
      <c r="J136" s="1"/>
      <c r="K136" s="1"/>
      <c r="L136" s="24"/>
    </row>
    <row r="137" spans="2:12" x14ac:dyDescent="0.25">
      <c r="B137" s="48">
        <v>3</v>
      </c>
      <c r="C137" s="1" t="s">
        <v>76</v>
      </c>
      <c r="D137" s="40"/>
      <c r="E137" s="1"/>
      <c r="F137" s="1"/>
      <c r="G137" s="2"/>
      <c r="H137" s="1"/>
      <c r="I137" s="1"/>
      <c r="J137" s="1"/>
      <c r="K137" s="1"/>
      <c r="L137" s="24"/>
    </row>
    <row r="138" spans="2:12" x14ac:dyDescent="0.25">
      <c r="B138" s="48">
        <v>4</v>
      </c>
      <c r="C138" s="1" t="s">
        <v>102</v>
      </c>
      <c r="D138" s="40">
        <v>160</v>
      </c>
      <c r="E138" s="1"/>
      <c r="F138" s="1"/>
      <c r="G138" s="1"/>
      <c r="H138" s="2"/>
      <c r="I138" s="2"/>
      <c r="J138" s="2"/>
      <c r="K138" s="2"/>
      <c r="L138" s="24"/>
    </row>
    <row r="139" spans="2:12" x14ac:dyDescent="0.25">
      <c r="B139" s="17"/>
      <c r="K139" s="52" t="s">
        <v>13</v>
      </c>
      <c r="L139" s="56">
        <f>SUM(L135:L138)</f>
        <v>0</v>
      </c>
    </row>
    <row r="140" spans="2:12" x14ac:dyDescent="0.25">
      <c r="B140" s="30" t="s">
        <v>77</v>
      </c>
      <c r="C140" s="7"/>
      <c r="D140" s="7"/>
      <c r="E140" s="7"/>
      <c r="K140" s="43"/>
      <c r="L140" s="16"/>
    </row>
    <row r="141" spans="2:12" x14ac:dyDescent="0.25">
      <c r="B141" s="48">
        <v>1</v>
      </c>
      <c r="C141" s="1" t="s">
        <v>104</v>
      </c>
      <c r="D141" s="40">
        <v>230</v>
      </c>
      <c r="E141" s="1"/>
      <c r="F141" s="1"/>
      <c r="G141" s="1"/>
      <c r="H141" s="2"/>
      <c r="I141" s="2"/>
      <c r="J141" s="2"/>
      <c r="K141" s="44"/>
      <c r="L141" s="24"/>
    </row>
    <row r="142" spans="2:12" x14ac:dyDescent="0.25">
      <c r="B142" s="48">
        <v>2</v>
      </c>
      <c r="C142" s="1" t="s">
        <v>105</v>
      </c>
      <c r="D142" s="40">
        <v>150</v>
      </c>
      <c r="E142" s="1"/>
      <c r="F142" s="1"/>
      <c r="G142" s="1"/>
      <c r="H142" s="2"/>
      <c r="I142" s="2"/>
      <c r="J142" s="2"/>
      <c r="K142" s="44"/>
      <c r="L142" s="24"/>
    </row>
    <row r="143" spans="2:12" x14ac:dyDescent="0.25">
      <c r="B143" s="48">
        <v>3</v>
      </c>
      <c r="C143" s="1" t="s">
        <v>106</v>
      </c>
      <c r="D143" s="40">
        <v>190</v>
      </c>
      <c r="E143" s="1"/>
      <c r="F143" s="1"/>
      <c r="G143" s="1"/>
      <c r="H143" s="2"/>
      <c r="I143" s="2"/>
      <c r="J143" s="2"/>
      <c r="K143" s="44"/>
      <c r="L143" s="24"/>
    </row>
    <row r="144" spans="2:12" x14ac:dyDescent="0.25">
      <c r="B144" s="48">
        <v>4</v>
      </c>
      <c r="C144" s="1" t="s">
        <v>107</v>
      </c>
      <c r="D144" s="40">
        <v>110</v>
      </c>
      <c r="E144" s="1"/>
      <c r="F144" s="1"/>
      <c r="G144" s="1"/>
      <c r="H144" s="2"/>
      <c r="I144" s="2"/>
      <c r="J144" s="2"/>
      <c r="K144" s="44"/>
      <c r="L144" s="24"/>
    </row>
    <row r="145" spans="2:12" x14ac:dyDescent="0.25">
      <c r="B145" s="17"/>
      <c r="K145" s="52" t="s">
        <v>71</v>
      </c>
      <c r="L145" s="56">
        <f>SUM(L141:L144)</f>
        <v>0</v>
      </c>
    </row>
    <row r="146" spans="2:12" x14ac:dyDescent="0.25">
      <c r="B146" s="30" t="s">
        <v>78</v>
      </c>
      <c r="C146" s="7"/>
      <c r="D146" s="7"/>
      <c r="E146" s="7"/>
      <c r="K146" s="43"/>
      <c r="L146" s="16"/>
    </row>
    <row r="147" spans="2:12" x14ac:dyDescent="0.25">
      <c r="B147" s="48">
        <v>1</v>
      </c>
      <c r="C147" s="1" t="s">
        <v>79</v>
      </c>
      <c r="D147" s="40">
        <v>120</v>
      </c>
      <c r="E147" s="1"/>
      <c r="F147" s="1"/>
      <c r="G147" s="2"/>
      <c r="H147" s="1"/>
      <c r="I147" s="1"/>
      <c r="J147" s="1"/>
      <c r="K147" s="40"/>
      <c r="L147" s="24"/>
    </row>
    <row r="148" spans="2:12" x14ac:dyDescent="0.25">
      <c r="B148" s="48">
        <v>2</v>
      </c>
      <c r="C148" s="1" t="s">
        <v>80</v>
      </c>
      <c r="D148" s="40">
        <v>1750</v>
      </c>
      <c r="E148" s="1"/>
      <c r="F148" s="1"/>
      <c r="G148" s="2"/>
      <c r="H148" s="1"/>
      <c r="I148" s="1"/>
      <c r="J148" s="1"/>
      <c r="K148" s="40"/>
      <c r="L148" s="24"/>
    </row>
    <row r="149" spans="2:12" x14ac:dyDescent="0.25">
      <c r="B149" s="48">
        <v>3</v>
      </c>
      <c r="C149" s="1" t="s">
        <v>81</v>
      </c>
      <c r="D149" s="40">
        <v>184</v>
      </c>
      <c r="E149" s="1"/>
      <c r="F149" s="1"/>
      <c r="G149" s="2"/>
      <c r="H149" s="1"/>
      <c r="I149" s="1"/>
      <c r="J149" s="1"/>
      <c r="K149" s="40"/>
      <c r="L149" s="24"/>
    </row>
    <row r="150" spans="2:12" x14ac:dyDescent="0.25">
      <c r="B150" s="48">
        <v>4</v>
      </c>
      <c r="C150" s="1" t="s">
        <v>84</v>
      </c>
      <c r="D150" s="40">
        <v>320</v>
      </c>
      <c r="E150" s="1"/>
      <c r="F150" s="1"/>
      <c r="G150" s="2"/>
      <c r="H150" s="1"/>
      <c r="I150" s="1"/>
      <c r="J150" s="1"/>
      <c r="K150" s="40"/>
      <c r="L150" s="24"/>
    </row>
    <row r="151" spans="2:12" x14ac:dyDescent="0.25">
      <c r="B151" s="48">
        <v>5</v>
      </c>
      <c r="C151" s="1" t="s">
        <v>76</v>
      </c>
      <c r="D151" s="40"/>
      <c r="E151" s="1"/>
      <c r="F151" s="1"/>
      <c r="G151" s="2"/>
      <c r="H151" s="1"/>
      <c r="I151" s="1"/>
      <c r="J151" s="1"/>
      <c r="K151" s="40"/>
      <c r="L151" s="24"/>
    </row>
    <row r="152" spans="2:12" x14ac:dyDescent="0.25">
      <c r="B152" s="48">
        <v>6</v>
      </c>
      <c r="C152" s="1" t="s">
        <v>108</v>
      </c>
      <c r="D152" s="40">
        <v>700</v>
      </c>
      <c r="E152" s="1"/>
      <c r="F152" s="1"/>
      <c r="G152" s="1"/>
      <c r="H152" s="2"/>
      <c r="I152" s="2"/>
      <c r="J152" s="2"/>
      <c r="K152" s="44"/>
      <c r="L152" s="24"/>
    </row>
    <row r="153" spans="2:12" x14ac:dyDescent="0.25">
      <c r="B153" s="17"/>
      <c r="K153" s="52" t="s">
        <v>13</v>
      </c>
      <c r="L153" s="56">
        <f>SUM(L147:L152)</f>
        <v>0</v>
      </c>
    </row>
    <row r="154" spans="2:12" x14ac:dyDescent="0.25">
      <c r="B154" s="30" t="s">
        <v>85</v>
      </c>
      <c r="C154" s="7"/>
      <c r="D154" s="7"/>
      <c r="E154" s="7"/>
      <c r="F154" s="7"/>
      <c r="G154" s="7"/>
      <c r="H154" s="7"/>
      <c r="I154" s="7"/>
      <c r="J154" s="7"/>
      <c r="K154" s="43"/>
      <c r="L154" s="16"/>
    </row>
    <row r="155" spans="2:12" x14ac:dyDescent="0.25">
      <c r="B155" s="47">
        <v>1</v>
      </c>
      <c r="C155" s="1" t="s">
        <v>86</v>
      </c>
      <c r="D155" s="40">
        <v>368</v>
      </c>
      <c r="E155" s="1"/>
      <c r="F155" s="1"/>
      <c r="G155" s="1"/>
      <c r="H155" s="2"/>
      <c r="I155" s="2"/>
      <c r="J155" s="2"/>
      <c r="K155" s="44"/>
      <c r="L155" s="24"/>
    </row>
    <row r="156" spans="2:12" x14ac:dyDescent="0.25">
      <c r="B156" s="47">
        <v>2</v>
      </c>
      <c r="C156" s="1" t="s">
        <v>87</v>
      </c>
      <c r="D156" s="40">
        <v>130</v>
      </c>
      <c r="E156" s="1"/>
      <c r="F156" s="1"/>
      <c r="G156" s="1"/>
      <c r="H156" s="2"/>
      <c r="I156" s="2"/>
      <c r="J156" s="2"/>
      <c r="K156" s="40"/>
      <c r="L156" s="24"/>
    </row>
    <row r="157" spans="2:12" x14ac:dyDescent="0.25">
      <c r="B157" s="17"/>
      <c r="K157" s="52" t="s">
        <v>13</v>
      </c>
      <c r="L157" s="55">
        <f>SUM(L155:L156)</f>
        <v>0</v>
      </c>
    </row>
    <row r="158" spans="2:12" x14ac:dyDescent="0.25">
      <c r="B158" s="30" t="s">
        <v>88</v>
      </c>
      <c r="C158" s="7"/>
      <c r="D158" s="7"/>
      <c r="E158" s="7"/>
      <c r="F158" s="7"/>
      <c r="G158" s="7"/>
      <c r="H158" s="7"/>
      <c r="I158" s="7"/>
      <c r="J158" s="7"/>
      <c r="K158" s="7"/>
      <c r="L158" s="16"/>
    </row>
    <row r="159" spans="2:12" x14ac:dyDescent="0.25">
      <c r="B159" s="47">
        <v>1</v>
      </c>
      <c r="C159" s="1" t="s">
        <v>89</v>
      </c>
      <c r="D159" s="40">
        <v>120</v>
      </c>
      <c r="E159" s="1"/>
      <c r="F159" s="1"/>
      <c r="G159" s="1"/>
      <c r="H159" s="2"/>
      <c r="I159" s="2"/>
      <c r="J159" s="2"/>
      <c r="K159" s="2"/>
      <c r="L159" s="24"/>
    </row>
    <row r="160" spans="2:12" x14ac:dyDescent="0.25">
      <c r="B160" s="47">
        <v>2</v>
      </c>
      <c r="C160" s="1" t="s">
        <v>90</v>
      </c>
      <c r="D160" s="40">
        <v>72</v>
      </c>
      <c r="E160" s="1"/>
      <c r="F160" s="1"/>
      <c r="G160" s="1"/>
      <c r="H160" s="2"/>
      <c r="I160" s="2"/>
      <c r="J160" s="2"/>
      <c r="K160" s="2"/>
      <c r="L160" s="24"/>
    </row>
    <row r="161" spans="2:12" x14ac:dyDescent="0.25">
      <c r="B161" s="47">
        <v>3</v>
      </c>
      <c r="C161" s="1" t="s">
        <v>91</v>
      </c>
      <c r="D161" s="40">
        <v>72</v>
      </c>
      <c r="E161" s="1"/>
      <c r="F161" s="1"/>
      <c r="G161" s="1"/>
      <c r="H161" s="2"/>
      <c r="I161" s="2"/>
      <c r="J161" s="2"/>
      <c r="K161" s="2"/>
      <c r="L161" s="24"/>
    </row>
    <row r="162" spans="2:12" ht="15.75" thickBot="1" x14ac:dyDescent="0.3">
      <c r="B162" s="37"/>
      <c r="C162" s="38"/>
      <c r="D162" s="38"/>
      <c r="E162" s="38"/>
      <c r="F162" s="38"/>
      <c r="G162" s="38"/>
      <c r="H162" s="38"/>
      <c r="I162" s="38"/>
      <c r="J162" s="38"/>
      <c r="K162" s="53" t="s">
        <v>13</v>
      </c>
      <c r="L162" s="57">
        <f>SUM(L159:L161)</f>
        <v>0</v>
      </c>
    </row>
  </sheetData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2024-10-11T09:04:12Z</dcterms:modified>
</cp:coreProperties>
</file>